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4" documentId="11_60DEF21AB2BF6DB3004CD57132EDF9BFED406642" xr6:coauthVersionLast="47" xr6:coauthVersionMax="47" xr10:uidLastSave="{D9C8AC86-E1F7-4F35-997D-3FCBF3BAF4D6}"/>
  <bookViews>
    <workbookView xWindow="-120" yWindow="-120" windowWidth="29040" windowHeight="15720" xr2:uid="{00000000-000D-0000-FFFF-FFFF00000000}"/>
  </bookViews>
  <sheets>
    <sheet name="Reinigungsplan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6" l="1"/>
  <c r="B17" i="6"/>
  <c r="B32" i="6"/>
  <c r="B31" i="6"/>
  <c r="B30" i="6"/>
  <c r="B29" i="6"/>
  <c r="B28" i="6"/>
  <c r="B27" i="6"/>
  <c r="B26" i="6"/>
  <c r="B25" i="6"/>
  <c r="B24" i="6"/>
  <c r="B23" i="6"/>
  <c r="B22" i="6"/>
  <c r="B21" i="6"/>
  <c r="B16" i="6"/>
  <c r="B15" i="6"/>
  <c r="B14" i="6"/>
  <c r="B34" i="6" l="1"/>
</calcChain>
</file>

<file path=xl/sharedStrings.xml><?xml version="1.0" encoding="utf-8"?>
<sst xmlns="http://schemas.openxmlformats.org/spreadsheetml/2006/main" count="344" uniqueCount="115">
  <si>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</si>
  <si>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</si>
  <si>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</si>
  <si>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</si>
  <si>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</si>
  <si>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</si>
  <si>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</si>
  <si>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</si>
  <si>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</si>
  <si>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</si>
  <si>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</si>
  <si>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</si>
  <si>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</si>
  <si>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</si>
  <si>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</si>
  <si>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</si>
  <si>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</si>
  <si>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</si>
  <si>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</si>
  <si>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</si>
  <si>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</si>
  <si>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</si>
  <si>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</si>
  <si>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</si>
  <si>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</si>
  <si>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</si>
  <si>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</si>
  <si>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</si>
  <si>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</si>
  <si>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</si>
  <si>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</si>
  <si>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</si>
  <si>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</si>
  <si>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</si>
  <si>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</si>
  <si>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</si>
  <si>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</si>
  <si>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</si>
  <si>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</si>
  <si>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</si>
  <si>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</si>
  <si>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</si>
  <si>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</si>
  <si>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</si>
  <si>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</si>
  <si>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</si>
  <si>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</si>
  <si>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</si>
  <si>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</si>
  <si>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</si>
  <si>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</si>
  <si>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</si>
  <si>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</si>
  <si>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</si>
  <si>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</si>
  <si>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</si>
  <si>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</si>
  <si>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</si>
  <si>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</si>
  <si>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</si>
  <si>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</si>
  <si>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</si>
  <si>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</si>
  <si>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</si>
  <si>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</si>
  <si>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</si>
  <si>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</si>
  <si>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</si>
  <si>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</si>
  <si>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</si>
  <si>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</si>
  <si>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</si>
  <si>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</si>
  <si>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</si>
  <si>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</si>
  <si>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</si>
  <si>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</si>
  <si>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</si>
  <si>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</si>
  <si>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</si>
  <si>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</si>
  <si>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</si>
  <si>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A</t>
  </si>
  <si>
    <t>T, PVC, Fl</t>
  </si>
  <si>
    <t>-</t>
  </si>
  <si>
    <t>n.B.</t>
  </si>
  <si>
    <t>M</t>
  </si>
  <si>
    <t>T</t>
  </si>
  <si>
    <t>I</t>
  </si>
  <si>
    <t>E</t>
  </si>
  <si>
    <t>PVC</t>
  </si>
  <si>
    <t>B</t>
  </si>
  <si>
    <t>T,Pk,PVC</t>
  </si>
  <si>
    <t>C</t>
  </si>
  <si>
    <t>Fl,Li,Sf,T,PVC</t>
  </si>
  <si>
    <t>Li,Fl,PVC</t>
  </si>
  <si>
    <t>D</t>
  </si>
  <si>
    <t>Fl,H</t>
  </si>
  <si>
    <t>Fl</t>
  </si>
  <si>
    <t>F</t>
  </si>
  <si>
    <t>G</t>
  </si>
  <si>
    <t>H</t>
  </si>
  <si>
    <t>Li, PVC</t>
  </si>
  <si>
    <t>Fl,T</t>
  </si>
  <si>
    <t>T,PVC,Fl</t>
  </si>
  <si>
    <t>J</t>
  </si>
  <si>
    <t>T.ZW,Fl</t>
  </si>
  <si>
    <t>K</t>
  </si>
  <si>
    <t>Li, H</t>
  </si>
  <si>
    <t>ACHTUNG !: Die Schule wird derzeit saniert und weiter ausgebaut. Zu Vertragsbeginn wird die dann aktuelle Fläche ggf. angepasst.</t>
  </si>
  <si>
    <t>Ascher Str. 60, 63477 Maintal-Dörnigheim</t>
  </si>
  <si>
    <r>
      <t xml:space="preserve">Werner -von-Siemens-Schule, </t>
    </r>
    <r>
      <rPr>
        <b/>
        <sz val="10"/>
        <rFont val="Arial"/>
        <family val="2"/>
      </rPr>
      <t xml:space="preserve">Grund-, Haupt- u. Realschule </t>
    </r>
  </si>
  <si>
    <t>türen hat 1 x wo. zu erfolgen,</t>
  </si>
  <si>
    <t>Fl, Li, PVC</t>
  </si>
  <si>
    <t>Los 5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</si>
</sst>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180" wrapText="1"/>
    </xf>
    <xf numFmtId="0" fontId="3" fillId="2" borderId="1" xfId="0" applyFont="1" applyFill="1" applyBorder="1" applyAlignment="1">
      <alignment horizontal="center" vertical="center" textRotation="180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4" fontId="2" fillId="0" borderId="0" xfId="0" applyNumberFormat="1" applyFont="1" applyBorder="1"/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 textRotation="180" wrapText="1"/>
    </xf>
    <xf numFmtId="0" fontId="1" fillId="7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/>
    <xf numFmtId="1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4" fontId="1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textRotation="180" wrapText="1"/>
    </xf>
    <xf numFmtId="0" fontId="1" fillId="9" borderId="1" xfId="0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1" fillId="5" borderId="1" xfId="0" applyFont="1" applyFill="1" applyBorder="1" applyAlignment="1"/>
    <xf numFmtId="4" fontId="12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left"/>
    </xf>
    <xf numFmtId="0" fontId="2" fillId="0" borderId="2" xfId="0" applyFont="1" applyBorder="1"/>
    <xf numFmtId="4" fontId="2" fillId="0" borderId="2" xfId="0" applyNumberFormat="1" applyFont="1" applyBorder="1"/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3" fillId="0" borderId="4" xfId="0" applyFont="1" applyBorder="1"/>
    <xf numFmtId="4" fontId="2" fillId="0" borderId="5" xfId="0" applyNumberFormat="1" applyFont="1" applyBorder="1"/>
    <xf numFmtId="0" fontId="5" fillId="0" borderId="5" xfId="0" applyFont="1" applyBorder="1"/>
    <xf numFmtId="0" fontId="2" fillId="0" borderId="5" xfId="0" applyFont="1" applyBorder="1"/>
    <xf numFmtId="0" fontId="3" fillId="8" borderId="6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8" xfId="0" applyFont="1" applyBorder="1"/>
    <xf numFmtId="0" fontId="2" fillId="0" borderId="8" xfId="0" applyFont="1" applyBorder="1" applyAlignment="1">
      <alignment horizontal="left"/>
    </xf>
    <xf numFmtId="0" fontId="2" fillId="0" borderId="7" xfId="0" applyFont="1" applyBorder="1"/>
    <xf numFmtId="0" fontId="2" fillId="0" borderId="9" xfId="0" applyFont="1" applyBorder="1"/>
    <xf numFmtId="4" fontId="2" fillId="0" borderId="10" xfId="0" applyNumberFormat="1" applyFont="1" applyBorder="1"/>
    <xf numFmtId="0" fontId="2" fillId="0" borderId="10" xfId="0" applyFont="1" applyBorder="1"/>
    <xf numFmtId="0" fontId="2" fillId="0" borderId="10" xfId="0" applyFont="1" applyFill="1" applyBorder="1"/>
    <xf numFmtId="0" fontId="2" fillId="0" borderId="11" xfId="0" applyFont="1" applyBorder="1"/>
    <xf numFmtId="0" fontId="1" fillId="0" borderId="12" xfId="0" applyFont="1" applyFill="1" applyBorder="1" applyAlignment="1">
      <alignment horizontal="center"/>
    </xf>
    <xf numFmtId="0" fontId="3" fillId="4" borderId="3" xfId="0" applyFont="1" applyFill="1" applyBorder="1" applyAlignment="1">
      <alignment vertical="center" wrapText="1"/>
    </xf>
    <xf numFmtId="0" fontId="9" fillId="6" borderId="2" xfId="0" applyFont="1" applyFill="1" applyBorder="1"/>
    <xf numFmtId="0" fontId="9" fillId="6" borderId="3" xfId="0" applyFont="1" applyFill="1" applyBorder="1"/>
    <xf numFmtId="0" fontId="9" fillId="6" borderId="13" xfId="0" applyFont="1" applyFill="1" applyBorder="1"/>
    <xf numFmtId="0" fontId="1" fillId="0" borderId="2" xfId="0" applyFont="1" applyFill="1" applyBorder="1"/>
    <xf numFmtId="0" fontId="3" fillId="8" borderId="0" xfId="0" applyFont="1" applyFill="1" applyBorder="1" applyAlignment="1">
      <alignment horizontal="left"/>
    </xf>
    <xf numFmtId="0" fontId="3" fillId="8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8" fillId="4" borderId="3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3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201083</xdr:colOff>
      <xdr:row>0</xdr:row>
      <xdr:rowOff>0</xdr:rowOff>
    </xdr:from>
    <xdr:to>
      <xdr:col>25</xdr:col>
      <xdr:colOff>2029883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083" y="0"/>
          <a:ext cx="14772217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7"/>
  <sheetViews>
    <sheetView tabSelected="1" zoomScale="90" zoomScaleNormal="90" zoomScaleSheetLayoutView="100" workbookViewId="0">
      <selection activeCell="Z3" sqref="Z3"/>
    </sheetView>
  </sheetViews>
  <sheetFormatPr baseColWidth="10" defaultRowHeight="12.75" x14ac:dyDescent="0.2"/>
  <cols>
    <col min="1" max="1" width="15.7109375" style="1" customWidth="1"/>
    <col min="2" max="2" width="14.5703125" style="8" customWidth="1"/>
    <col min="3" max="3" width="18.140625" style="1" customWidth="1"/>
    <col min="4" max="4" width="5" style="1" customWidth="1"/>
    <col min="5" max="5" width="5.28515625" style="1" bestFit="1" customWidth="1"/>
    <col min="6" max="8" width="4.85546875" style="1" customWidth="1"/>
    <col min="9" max="9" width="6.28515625" style="1" customWidth="1"/>
    <col min="10" max="10" width="4.7109375" style="1" customWidth="1"/>
    <col min="11" max="11" width="4.85546875" style="1" customWidth="1"/>
    <col min="12" max="12" width="5.85546875" style="1" customWidth="1"/>
    <col min="13" max="13" width="9.28515625" style="1" customWidth="1"/>
    <col min="14" max="14" width="4.85546875" style="1" customWidth="1"/>
    <col min="15" max="15" width="13.140625" style="1" bestFit="1" customWidth="1"/>
    <col min="16" max="16" width="7.42578125" style="1" bestFit="1" customWidth="1"/>
    <col min="17" max="17" width="4.7109375" style="1" customWidth="1"/>
    <col min="18" max="18" width="6.85546875" style="1" customWidth="1"/>
    <col min="19" max="19" width="5.85546875" style="1" customWidth="1"/>
    <col min="20" max="20" width="12.5703125" style="1" customWidth="1"/>
    <col min="21" max="21" width="7.85546875" style="1" customWidth="1"/>
    <col min="22" max="22" width="5.42578125" style="1" customWidth="1"/>
    <col min="23" max="23" width="7.42578125" style="1" customWidth="1"/>
    <col min="24" max="24" width="6.28515625" style="1" customWidth="1"/>
    <col min="25" max="25" width="6.7109375" style="1" customWidth="1"/>
    <col min="26" max="26" width="33.140625" style="1" customWidth="1"/>
    <col min="27" max="16384" width="11.42578125" style="1"/>
  </cols>
  <sheetData>
    <row r="1" spans="1:29" ht="58.5" customHeight="1" x14ac:dyDescent="0.2"/>
    <row r="2" spans="1:29" ht="24" customHeight="1" x14ac:dyDescent="0.2">
      <c r="A2" s="66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9" ht="20.25" x14ac:dyDescent="0.3">
      <c r="A3" s="42"/>
      <c r="B3" s="43"/>
      <c r="C3" s="44"/>
      <c r="D3" s="45"/>
      <c r="E3" s="67" t="s">
        <v>111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45"/>
      <c r="R3" s="68" t="s">
        <v>0</v>
      </c>
      <c r="S3" s="68"/>
      <c r="T3" s="68"/>
      <c r="U3" s="68"/>
      <c r="V3" s="68"/>
      <c r="W3" s="68"/>
      <c r="X3" s="68"/>
      <c r="Y3" s="68"/>
      <c r="Z3" s="46" t="s">
        <v>114</v>
      </c>
    </row>
    <row r="4" spans="1:29" ht="20.25" x14ac:dyDescent="0.3">
      <c r="A4" s="69" t="s">
        <v>7</v>
      </c>
      <c r="B4" s="70"/>
      <c r="C4" s="70"/>
      <c r="E4" s="71" t="s">
        <v>110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13"/>
      <c r="R4" s="72" t="s">
        <v>70</v>
      </c>
      <c r="S4" s="72"/>
      <c r="T4" s="72"/>
      <c r="U4" s="72"/>
      <c r="V4" s="72"/>
      <c r="W4" s="72"/>
      <c r="X4" s="72"/>
      <c r="Y4" s="6" t="s">
        <v>25</v>
      </c>
      <c r="Z4" s="47"/>
    </row>
    <row r="5" spans="1:29" ht="15.75" x14ac:dyDescent="0.25">
      <c r="A5" s="73" t="s">
        <v>13</v>
      </c>
      <c r="B5" s="64"/>
      <c r="C5" s="8" t="s">
        <v>19</v>
      </c>
      <c r="H5" s="16"/>
      <c r="I5" s="63"/>
      <c r="J5" s="63"/>
      <c r="K5" s="17"/>
      <c r="L5" s="17"/>
      <c r="M5" s="17"/>
      <c r="R5" s="64" t="s">
        <v>9</v>
      </c>
      <c r="S5" s="64"/>
      <c r="U5" s="22" t="s">
        <v>67</v>
      </c>
      <c r="V5" s="22"/>
      <c r="W5" s="22"/>
      <c r="Y5" s="6" t="s">
        <v>47</v>
      </c>
      <c r="Z5" s="48"/>
    </row>
    <row r="6" spans="1:29" x14ac:dyDescent="0.2">
      <c r="A6" s="73" t="s">
        <v>20</v>
      </c>
      <c r="B6" s="64"/>
      <c r="C6" s="8" t="s">
        <v>21</v>
      </c>
      <c r="F6" s="6"/>
      <c r="G6" s="6"/>
      <c r="H6" s="6"/>
      <c r="I6" s="6"/>
      <c r="J6" s="6"/>
      <c r="K6" s="6"/>
      <c r="L6" s="6"/>
      <c r="M6" s="6"/>
      <c r="N6" s="6"/>
      <c r="O6" s="6"/>
      <c r="R6" s="64" t="s">
        <v>10</v>
      </c>
      <c r="S6" s="64"/>
      <c r="U6" s="64" t="s">
        <v>12</v>
      </c>
      <c r="V6" s="64"/>
      <c r="W6" s="64"/>
      <c r="Y6" s="64" t="s">
        <v>40</v>
      </c>
      <c r="Z6" s="65"/>
    </row>
    <row r="7" spans="1:29" x14ac:dyDescent="0.2">
      <c r="A7" s="73" t="s">
        <v>52</v>
      </c>
      <c r="B7" s="64"/>
      <c r="C7" s="8" t="s">
        <v>22</v>
      </c>
      <c r="F7" s="6"/>
      <c r="G7" s="6"/>
      <c r="H7" s="6"/>
      <c r="I7" s="6"/>
      <c r="J7" s="6"/>
      <c r="K7" s="6"/>
      <c r="L7" s="6"/>
      <c r="M7" s="6"/>
      <c r="N7" s="6"/>
      <c r="O7" s="6"/>
      <c r="R7" s="64" t="s">
        <v>18</v>
      </c>
      <c r="S7" s="64"/>
      <c r="U7" s="72" t="s">
        <v>38</v>
      </c>
      <c r="V7" s="72"/>
      <c r="W7" s="72"/>
      <c r="Y7" s="64" t="s">
        <v>46</v>
      </c>
      <c r="Z7" s="65"/>
    </row>
    <row r="8" spans="1:29" ht="15" customHeight="1" x14ac:dyDescent="0.2">
      <c r="A8" s="73" t="s">
        <v>23</v>
      </c>
      <c r="B8" s="64"/>
      <c r="C8" s="8" t="s">
        <v>24</v>
      </c>
      <c r="F8" s="6"/>
      <c r="G8" s="6"/>
      <c r="H8" s="6"/>
      <c r="I8" s="6"/>
      <c r="J8" s="6"/>
      <c r="K8" s="6"/>
      <c r="L8" s="6"/>
      <c r="M8" s="6"/>
      <c r="N8" s="6"/>
      <c r="O8" s="6"/>
      <c r="R8" s="64" t="s">
        <v>11</v>
      </c>
      <c r="S8" s="64"/>
      <c r="U8" s="64" t="s">
        <v>39</v>
      </c>
      <c r="V8" s="64"/>
      <c r="W8" s="64"/>
      <c r="Y8" s="22" t="s">
        <v>45</v>
      </c>
      <c r="Z8" s="49"/>
      <c r="AA8" s="22"/>
      <c r="AB8" s="22"/>
    </row>
    <row r="9" spans="1:29" ht="15" customHeight="1" x14ac:dyDescent="0.2">
      <c r="A9" s="73" t="s">
        <v>26</v>
      </c>
      <c r="B9" s="64"/>
      <c r="C9" s="8" t="s">
        <v>27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R9" s="64" t="s">
        <v>68</v>
      </c>
      <c r="S9" s="64"/>
      <c r="U9" s="1" t="s">
        <v>80</v>
      </c>
      <c r="Z9" s="48"/>
    </row>
    <row r="10" spans="1:29" ht="15" customHeight="1" x14ac:dyDescent="0.2">
      <c r="A10" s="50" t="s">
        <v>28</v>
      </c>
      <c r="B10" s="22"/>
      <c r="C10" s="8"/>
      <c r="D10" s="75" t="s">
        <v>71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72" t="s">
        <v>77</v>
      </c>
      <c r="S10" s="72"/>
      <c r="U10" s="1" t="s">
        <v>81</v>
      </c>
      <c r="Z10" s="48"/>
    </row>
    <row r="11" spans="1:29" ht="12.75" customHeight="1" x14ac:dyDescent="0.2">
      <c r="A11" s="51"/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  <c r="Q11" s="53"/>
      <c r="R11" s="76" t="s">
        <v>15</v>
      </c>
      <c r="S11" s="76"/>
      <c r="T11" s="53"/>
      <c r="U11" s="53"/>
      <c r="V11" s="53"/>
      <c r="W11" s="53"/>
      <c r="X11" s="53"/>
      <c r="Y11" s="53"/>
      <c r="Z11" s="55"/>
    </row>
    <row r="12" spans="1:29" ht="16.5" customHeight="1" x14ac:dyDescent="0.2">
      <c r="A12" s="38"/>
      <c r="B12" s="39"/>
      <c r="C12" s="38"/>
      <c r="D12" s="74" t="s">
        <v>29</v>
      </c>
      <c r="E12" s="74"/>
      <c r="F12" s="74"/>
      <c r="G12" s="74"/>
      <c r="H12" s="74"/>
      <c r="I12" s="74"/>
      <c r="J12" s="74"/>
      <c r="K12" s="74"/>
      <c r="L12" s="40" t="s">
        <v>32</v>
      </c>
      <c r="M12" s="40"/>
      <c r="N12" s="40"/>
      <c r="O12" s="40"/>
      <c r="P12" s="40"/>
      <c r="Q12" s="40"/>
      <c r="R12" s="40" t="s">
        <v>31</v>
      </c>
      <c r="S12" s="40"/>
      <c r="T12" s="40"/>
      <c r="U12" s="40"/>
      <c r="V12" s="40"/>
      <c r="W12" s="40"/>
      <c r="X12" s="40"/>
      <c r="Y12" s="40"/>
      <c r="Z12" s="41"/>
    </row>
    <row r="13" spans="1:29" ht="246.75" customHeight="1" x14ac:dyDescent="0.2">
      <c r="A13" s="28" t="s">
        <v>44</v>
      </c>
      <c r="B13" s="9" t="s">
        <v>14</v>
      </c>
      <c r="C13" s="2" t="s">
        <v>0</v>
      </c>
      <c r="D13" s="3" t="s">
        <v>1</v>
      </c>
      <c r="E13" s="3" t="s">
        <v>63</v>
      </c>
      <c r="F13" s="3" t="s">
        <v>2</v>
      </c>
      <c r="G13" s="3" t="s">
        <v>3</v>
      </c>
      <c r="H13" s="3" t="s">
        <v>33</v>
      </c>
      <c r="I13" s="3" t="s">
        <v>41</v>
      </c>
      <c r="J13" s="3" t="s">
        <v>34</v>
      </c>
      <c r="K13" s="24" t="s">
        <v>4</v>
      </c>
      <c r="L13" s="3" t="s">
        <v>62</v>
      </c>
      <c r="M13" s="3" t="s">
        <v>72</v>
      </c>
      <c r="N13" s="4" t="s">
        <v>64</v>
      </c>
      <c r="O13" s="3" t="s">
        <v>69</v>
      </c>
      <c r="P13" s="3" t="s">
        <v>42</v>
      </c>
      <c r="Q13" s="3" t="s">
        <v>37</v>
      </c>
      <c r="R13" s="3" t="s">
        <v>66</v>
      </c>
      <c r="S13" s="3" t="s">
        <v>8</v>
      </c>
      <c r="T13" s="11" t="s">
        <v>78</v>
      </c>
      <c r="U13" s="3" t="s">
        <v>17</v>
      </c>
      <c r="V13" s="3" t="s">
        <v>36</v>
      </c>
      <c r="W13" s="3" t="s">
        <v>65</v>
      </c>
      <c r="X13" s="3" t="s">
        <v>5</v>
      </c>
      <c r="Y13" s="3" t="s">
        <v>6</v>
      </c>
      <c r="Z13" s="28" t="s">
        <v>79</v>
      </c>
    </row>
    <row r="14" spans="1:29" s="6" customFormat="1" ht="15.75" x14ac:dyDescent="0.25">
      <c r="A14" s="29" t="s">
        <v>82</v>
      </c>
      <c r="B14" s="18">
        <f>SUM(22.5+36.7+42.79+64.43+59.58+66.17+65.49+67.36+64.02+65.75+64.32+66.65+64.11+88.91+61.73+81.56+21.47+51.21+31.72+93.87+83.28+87.93+65.06+66.97+64.06+66.08+64.78+66.42+64.21+58.37+61.53+55.65+55.65+55.65+55.65+55.65+55.65+57.83+57.83+57.83+57.83)</f>
        <v>2494.25</v>
      </c>
      <c r="C14" s="7" t="s">
        <v>83</v>
      </c>
      <c r="D14" s="7" t="s">
        <v>84</v>
      </c>
      <c r="E14" s="7">
        <v>2.5</v>
      </c>
      <c r="F14" s="12" t="s">
        <v>85</v>
      </c>
      <c r="G14" s="12" t="s">
        <v>85</v>
      </c>
      <c r="H14" s="7">
        <v>2.5</v>
      </c>
      <c r="I14" s="7">
        <v>2.5</v>
      </c>
      <c r="J14" s="7">
        <v>2.5</v>
      </c>
      <c r="K14" s="7" t="s">
        <v>85</v>
      </c>
      <c r="L14" s="7">
        <v>2.5</v>
      </c>
      <c r="M14" s="7">
        <v>2.5</v>
      </c>
      <c r="N14" s="7" t="s">
        <v>86</v>
      </c>
      <c r="O14" s="7">
        <v>1</v>
      </c>
      <c r="P14" s="7">
        <v>1</v>
      </c>
      <c r="Q14" s="7" t="s">
        <v>86</v>
      </c>
      <c r="R14" s="7">
        <v>2.5</v>
      </c>
      <c r="S14" s="7" t="s">
        <v>84</v>
      </c>
      <c r="T14" s="7">
        <v>1</v>
      </c>
      <c r="U14" s="7">
        <v>1</v>
      </c>
      <c r="V14" s="7" t="s">
        <v>84</v>
      </c>
      <c r="W14" s="7">
        <v>2.5</v>
      </c>
      <c r="X14" s="7" t="s">
        <v>84</v>
      </c>
      <c r="Y14" s="7" t="s">
        <v>84</v>
      </c>
      <c r="Z14" s="57" t="s">
        <v>16</v>
      </c>
    </row>
    <row r="15" spans="1:29" s="27" customFormat="1" ht="15.75" x14ac:dyDescent="0.25">
      <c r="A15" s="30" t="s">
        <v>82</v>
      </c>
      <c r="B15" s="19">
        <f>SUM(18.21+55.65+55.56)</f>
        <v>129.42000000000002</v>
      </c>
      <c r="C15" s="7" t="s">
        <v>90</v>
      </c>
      <c r="D15" s="5" t="s">
        <v>84</v>
      </c>
      <c r="E15" s="5">
        <v>1</v>
      </c>
      <c r="F15" s="12" t="s">
        <v>85</v>
      </c>
      <c r="G15" s="12" t="s">
        <v>85</v>
      </c>
      <c r="H15" s="5">
        <v>1</v>
      </c>
      <c r="I15" s="5" t="s">
        <v>84</v>
      </c>
      <c r="J15" s="5" t="s">
        <v>84</v>
      </c>
      <c r="K15" s="7" t="s">
        <v>85</v>
      </c>
      <c r="L15" s="5">
        <v>1</v>
      </c>
      <c r="M15" s="5">
        <v>1</v>
      </c>
      <c r="N15" s="5" t="s">
        <v>86</v>
      </c>
      <c r="O15" s="5">
        <v>1</v>
      </c>
      <c r="P15" s="5">
        <v>1</v>
      </c>
      <c r="Q15" s="7" t="s">
        <v>86</v>
      </c>
      <c r="R15" s="5">
        <v>1</v>
      </c>
      <c r="S15" s="5" t="s">
        <v>84</v>
      </c>
      <c r="T15" s="5">
        <v>1</v>
      </c>
      <c r="U15" s="5">
        <v>1</v>
      </c>
      <c r="V15" s="5" t="s">
        <v>84</v>
      </c>
      <c r="W15" s="5">
        <v>1</v>
      </c>
      <c r="X15" s="5" t="s">
        <v>84</v>
      </c>
      <c r="Y15" s="56" t="s">
        <v>84</v>
      </c>
      <c r="Z15" s="59" t="s">
        <v>48</v>
      </c>
      <c r="AA15" s="14"/>
      <c r="AB15" s="14"/>
      <c r="AC15" s="14"/>
    </row>
    <row r="16" spans="1:29" s="27" customFormat="1" ht="15.75" x14ac:dyDescent="0.25">
      <c r="A16" s="30" t="s">
        <v>91</v>
      </c>
      <c r="B16" s="19">
        <f>SUM(23.55+22.45+22.33+15.07+13.92+30.66+29.65+22.44+23.67+355.25+39.14+18.27+33.9+14.93+13.27)</f>
        <v>678.49999999999989</v>
      </c>
      <c r="C16" s="5" t="s">
        <v>92</v>
      </c>
      <c r="D16" s="5">
        <v>2.5</v>
      </c>
      <c r="E16" s="5">
        <v>2.5</v>
      </c>
      <c r="F16" s="12" t="s">
        <v>85</v>
      </c>
      <c r="G16" s="12" t="s">
        <v>85</v>
      </c>
      <c r="H16" s="5">
        <v>2.5</v>
      </c>
      <c r="I16" s="21">
        <v>2.5</v>
      </c>
      <c r="J16" s="21">
        <v>2.5</v>
      </c>
      <c r="K16" s="7" t="s">
        <v>85</v>
      </c>
      <c r="L16" s="5">
        <v>2.5</v>
      </c>
      <c r="M16" s="5">
        <v>2.5</v>
      </c>
      <c r="N16" s="5" t="s">
        <v>86</v>
      </c>
      <c r="O16" s="5">
        <v>1</v>
      </c>
      <c r="P16" s="5">
        <v>1</v>
      </c>
      <c r="Q16" s="7" t="s">
        <v>86</v>
      </c>
      <c r="R16" s="5">
        <v>2.5</v>
      </c>
      <c r="S16" s="5" t="s">
        <v>84</v>
      </c>
      <c r="T16" s="5">
        <v>1</v>
      </c>
      <c r="U16" s="5">
        <v>1</v>
      </c>
      <c r="V16" s="5" t="s">
        <v>84</v>
      </c>
      <c r="W16" s="5">
        <v>2.5</v>
      </c>
      <c r="X16" s="5" t="s">
        <v>84</v>
      </c>
      <c r="Y16" s="56" t="s">
        <v>84</v>
      </c>
      <c r="Z16" s="60" t="s">
        <v>112</v>
      </c>
      <c r="AA16" s="14"/>
      <c r="AB16" s="14"/>
      <c r="AC16" s="14"/>
    </row>
    <row r="17" spans="1:29" s="27" customFormat="1" ht="15.75" x14ac:dyDescent="0.25">
      <c r="A17" s="30" t="s">
        <v>93</v>
      </c>
      <c r="B17" s="19">
        <f>SUM(19.59+5.88+71.11+30.83+9.06+38.3+41.65+22.41+5.04+132.56+26.73+26.73+6.4+54.56+29.06+51.6+43.36)-449.59</f>
        <v>165.28000000000003</v>
      </c>
      <c r="C17" s="5" t="s">
        <v>94</v>
      </c>
      <c r="D17" s="5" t="s">
        <v>84</v>
      </c>
      <c r="E17" s="5">
        <v>5</v>
      </c>
      <c r="F17" s="12" t="s">
        <v>85</v>
      </c>
      <c r="G17" s="12" t="s">
        <v>85</v>
      </c>
      <c r="H17" s="5">
        <v>5</v>
      </c>
      <c r="I17" s="5">
        <v>5</v>
      </c>
      <c r="J17" s="5">
        <v>5</v>
      </c>
      <c r="K17" s="5" t="s">
        <v>84</v>
      </c>
      <c r="L17" s="5">
        <v>5</v>
      </c>
      <c r="M17" s="5">
        <v>5</v>
      </c>
      <c r="N17" s="5" t="s">
        <v>84</v>
      </c>
      <c r="O17" s="5">
        <v>1</v>
      </c>
      <c r="P17" s="5">
        <v>1</v>
      </c>
      <c r="Q17" s="7" t="s">
        <v>86</v>
      </c>
      <c r="R17" s="5">
        <v>5</v>
      </c>
      <c r="S17" s="5">
        <v>1</v>
      </c>
      <c r="T17" s="5">
        <v>1</v>
      </c>
      <c r="U17" s="5">
        <v>1</v>
      </c>
      <c r="V17" s="5" t="s">
        <v>84</v>
      </c>
      <c r="W17" s="5" t="s">
        <v>84</v>
      </c>
      <c r="X17" s="5" t="s">
        <v>84</v>
      </c>
      <c r="Y17" s="56" t="s">
        <v>86</v>
      </c>
      <c r="Z17" s="60" t="s">
        <v>51</v>
      </c>
      <c r="AA17" s="14"/>
      <c r="AB17" s="14"/>
      <c r="AC17" s="14"/>
    </row>
    <row r="18" spans="1:29" s="27" customFormat="1" ht="15.75" x14ac:dyDescent="0.25">
      <c r="A18" s="31" t="s">
        <v>93</v>
      </c>
      <c r="B18" s="26">
        <v>449.59</v>
      </c>
      <c r="C18" s="5" t="s">
        <v>113</v>
      </c>
      <c r="D18" s="5" t="s">
        <v>84</v>
      </c>
      <c r="E18" s="5">
        <v>5</v>
      </c>
      <c r="F18" s="12" t="s">
        <v>85</v>
      </c>
      <c r="G18" s="12" t="s">
        <v>85</v>
      </c>
      <c r="H18" s="5">
        <v>5</v>
      </c>
      <c r="I18" s="5">
        <v>5</v>
      </c>
      <c r="J18" s="5">
        <v>5</v>
      </c>
      <c r="K18" s="25">
        <v>5</v>
      </c>
      <c r="L18" s="5">
        <v>5</v>
      </c>
      <c r="M18" s="5">
        <v>5</v>
      </c>
      <c r="N18" s="5" t="s">
        <v>84</v>
      </c>
      <c r="O18" s="5">
        <v>1</v>
      </c>
      <c r="P18" s="5">
        <v>1</v>
      </c>
      <c r="Q18" s="7" t="s">
        <v>86</v>
      </c>
      <c r="R18" s="5">
        <v>5</v>
      </c>
      <c r="S18" s="5">
        <v>1</v>
      </c>
      <c r="T18" s="5">
        <v>1</v>
      </c>
      <c r="U18" s="5">
        <v>1</v>
      </c>
      <c r="V18" s="5" t="s">
        <v>84</v>
      </c>
      <c r="W18" s="5" t="s">
        <v>84</v>
      </c>
      <c r="X18" s="5" t="s">
        <v>84</v>
      </c>
      <c r="Y18" s="56" t="s">
        <v>86</v>
      </c>
      <c r="Z18" s="60" t="s">
        <v>49</v>
      </c>
      <c r="AA18" s="14"/>
      <c r="AB18" s="14"/>
      <c r="AC18" s="14"/>
    </row>
    <row r="19" spans="1:29" s="27" customFormat="1" ht="15" customHeight="1" x14ac:dyDescent="0.25">
      <c r="A19" s="29" t="s">
        <v>93</v>
      </c>
      <c r="B19" s="19">
        <f>SUM(108.37+81.19+9.81+14.11+8.41+263.69+84+19.86+250.45+88.57+19.63+8.34+13.47)-956.43</f>
        <v>13.470000000000141</v>
      </c>
      <c r="C19" s="5" t="s">
        <v>95</v>
      </c>
      <c r="D19" s="5" t="s">
        <v>84</v>
      </c>
      <c r="E19" s="5">
        <v>2.5</v>
      </c>
      <c r="F19" s="12" t="s">
        <v>85</v>
      </c>
      <c r="G19" s="12" t="s">
        <v>85</v>
      </c>
      <c r="H19" s="5">
        <v>2.5</v>
      </c>
      <c r="I19" s="5" t="s">
        <v>84</v>
      </c>
      <c r="J19" s="5" t="s">
        <v>84</v>
      </c>
      <c r="K19" s="5" t="s">
        <v>84</v>
      </c>
      <c r="L19" s="5">
        <v>2.5</v>
      </c>
      <c r="M19" s="5">
        <v>2.5</v>
      </c>
      <c r="N19" s="5" t="s">
        <v>84</v>
      </c>
      <c r="O19" s="5">
        <v>1</v>
      </c>
      <c r="P19" s="5">
        <v>1</v>
      </c>
      <c r="Q19" s="7" t="s">
        <v>86</v>
      </c>
      <c r="R19" s="5">
        <v>2.5</v>
      </c>
      <c r="S19" s="5">
        <v>1</v>
      </c>
      <c r="T19" s="5">
        <v>1</v>
      </c>
      <c r="U19" s="5">
        <v>1</v>
      </c>
      <c r="V19" s="5" t="s">
        <v>84</v>
      </c>
      <c r="W19" s="5" t="s">
        <v>84</v>
      </c>
      <c r="X19" s="5" t="s">
        <v>84</v>
      </c>
      <c r="Y19" s="56" t="s">
        <v>84</v>
      </c>
      <c r="Z19" s="60" t="s">
        <v>50</v>
      </c>
      <c r="AA19" s="14"/>
      <c r="AB19" s="14"/>
      <c r="AC19" s="14"/>
    </row>
    <row r="20" spans="1:29" s="27" customFormat="1" ht="15" customHeight="1" x14ac:dyDescent="0.25">
      <c r="A20" s="32" t="s">
        <v>93</v>
      </c>
      <c r="B20" s="26">
        <v>956.43</v>
      </c>
      <c r="C20" s="5" t="s">
        <v>113</v>
      </c>
      <c r="D20" s="5" t="s">
        <v>84</v>
      </c>
      <c r="E20" s="5">
        <v>2.5</v>
      </c>
      <c r="F20" s="12" t="s">
        <v>85</v>
      </c>
      <c r="G20" s="12" t="s">
        <v>85</v>
      </c>
      <c r="H20" s="5">
        <v>2.5</v>
      </c>
      <c r="I20" s="5" t="s">
        <v>84</v>
      </c>
      <c r="J20" s="5" t="s">
        <v>84</v>
      </c>
      <c r="K20" s="25">
        <v>2.5</v>
      </c>
      <c r="L20" s="5">
        <v>2.5</v>
      </c>
      <c r="M20" s="5">
        <v>2.5</v>
      </c>
      <c r="N20" s="5" t="s">
        <v>84</v>
      </c>
      <c r="O20" s="5">
        <v>1</v>
      </c>
      <c r="P20" s="5">
        <v>1</v>
      </c>
      <c r="Q20" s="7" t="s">
        <v>86</v>
      </c>
      <c r="R20" s="5">
        <v>2.5</v>
      </c>
      <c r="S20" s="5">
        <v>1</v>
      </c>
      <c r="T20" s="5">
        <v>1</v>
      </c>
      <c r="U20" s="5">
        <v>1</v>
      </c>
      <c r="V20" s="5" t="s">
        <v>84</v>
      </c>
      <c r="W20" s="5" t="s">
        <v>84</v>
      </c>
      <c r="X20" s="5" t="s">
        <v>84</v>
      </c>
      <c r="Y20" s="56" t="s">
        <v>84</v>
      </c>
      <c r="Z20" s="59" t="s">
        <v>53</v>
      </c>
      <c r="AA20" s="14"/>
      <c r="AB20" s="14"/>
      <c r="AC20" s="14"/>
    </row>
    <row r="21" spans="1:29" s="27" customFormat="1" ht="15" customHeight="1" x14ac:dyDescent="0.25">
      <c r="A21" s="29" t="s">
        <v>96</v>
      </c>
      <c r="B21" s="19">
        <f>SUM(1.98+42.08+14.14+14.17+41.8)</f>
        <v>114.16999999999999</v>
      </c>
      <c r="C21" s="5" t="s">
        <v>97</v>
      </c>
      <c r="D21" s="5">
        <v>2.5</v>
      </c>
      <c r="E21" s="5">
        <v>2.5</v>
      </c>
      <c r="F21" s="12" t="s">
        <v>85</v>
      </c>
      <c r="G21" s="12" t="s">
        <v>85</v>
      </c>
      <c r="H21" s="5">
        <v>2.5</v>
      </c>
      <c r="I21" s="5" t="s">
        <v>84</v>
      </c>
      <c r="J21" s="5" t="s">
        <v>84</v>
      </c>
      <c r="K21" s="7" t="s">
        <v>85</v>
      </c>
      <c r="L21" s="5">
        <v>2.5</v>
      </c>
      <c r="M21" s="5">
        <v>2.5</v>
      </c>
      <c r="N21" s="5" t="s">
        <v>86</v>
      </c>
      <c r="O21" s="5">
        <v>1</v>
      </c>
      <c r="P21" s="5">
        <v>1</v>
      </c>
      <c r="Q21" s="7" t="s">
        <v>86</v>
      </c>
      <c r="R21" s="5">
        <v>2.5</v>
      </c>
      <c r="S21" s="5" t="s">
        <v>84</v>
      </c>
      <c r="T21" s="5">
        <v>1</v>
      </c>
      <c r="U21" s="5">
        <v>1</v>
      </c>
      <c r="V21" s="5" t="s">
        <v>84</v>
      </c>
      <c r="W21" s="5" t="s">
        <v>84</v>
      </c>
      <c r="X21" s="5" t="s">
        <v>84</v>
      </c>
      <c r="Y21" s="56" t="s">
        <v>84</v>
      </c>
      <c r="Z21" s="60" t="s">
        <v>54</v>
      </c>
      <c r="AA21" s="14"/>
      <c r="AB21" s="14"/>
      <c r="AC21" s="14"/>
    </row>
    <row r="22" spans="1:29" s="27" customFormat="1" ht="15" customHeight="1" x14ac:dyDescent="0.25">
      <c r="A22" s="29" t="s">
        <v>89</v>
      </c>
      <c r="B22" s="19">
        <f>SUM(8.77+15.71+36.82+17.28+19.46+5.39+6.73+5.64+7.18+3.06+2.76+9.18+2.76+9.95+2.81+9.19+2.83+9.76+4.06+3.45+6.02+3.79+6.05+4.13+10.22+11.82+9.74+11.66+9.52+11.66+10.95+11.19+2.62+5.06+18.72+6.45+6.18+17.26)</f>
        <v>345.82999999999993</v>
      </c>
      <c r="C22" s="5" t="s">
        <v>98</v>
      </c>
      <c r="D22" s="5" t="s">
        <v>84</v>
      </c>
      <c r="E22" s="5">
        <v>5</v>
      </c>
      <c r="F22" s="12" t="s">
        <v>85</v>
      </c>
      <c r="G22" s="12" t="s">
        <v>85</v>
      </c>
      <c r="H22" s="5">
        <v>5</v>
      </c>
      <c r="I22" s="5" t="s">
        <v>84</v>
      </c>
      <c r="J22" s="5" t="s">
        <v>84</v>
      </c>
      <c r="K22" s="7" t="s">
        <v>85</v>
      </c>
      <c r="L22" s="5">
        <v>5</v>
      </c>
      <c r="M22" s="5">
        <v>5</v>
      </c>
      <c r="N22" s="5" t="s">
        <v>84</v>
      </c>
      <c r="O22" s="5">
        <v>1</v>
      </c>
      <c r="P22" s="5">
        <v>5</v>
      </c>
      <c r="Q22" s="7" t="s">
        <v>86</v>
      </c>
      <c r="R22" s="5">
        <v>5</v>
      </c>
      <c r="S22" s="5" t="s">
        <v>84</v>
      </c>
      <c r="T22" s="5">
        <v>1</v>
      </c>
      <c r="U22" s="5">
        <v>1</v>
      </c>
      <c r="V22" s="5" t="s">
        <v>84</v>
      </c>
      <c r="W22" s="5">
        <v>5</v>
      </c>
      <c r="X22" s="5">
        <v>5</v>
      </c>
      <c r="Y22" s="56" t="s">
        <v>84</v>
      </c>
      <c r="Z22" s="60" t="s">
        <v>55</v>
      </c>
      <c r="AA22" s="14"/>
      <c r="AB22" s="14"/>
      <c r="AC22" s="14"/>
    </row>
    <row r="23" spans="1:29" s="27" customFormat="1" ht="15" customHeight="1" x14ac:dyDescent="0.25">
      <c r="A23" s="29" t="s">
        <v>99</v>
      </c>
      <c r="B23" s="19">
        <f>SUM(1113.22+382.08)</f>
        <v>1495.3</v>
      </c>
      <c r="C23" s="5" t="s">
        <v>95</v>
      </c>
      <c r="D23" s="5" t="s">
        <v>84</v>
      </c>
      <c r="E23" s="5">
        <v>3</v>
      </c>
      <c r="F23" s="12" t="s">
        <v>85</v>
      </c>
      <c r="G23" s="12" t="s">
        <v>85</v>
      </c>
      <c r="H23" s="5">
        <v>3</v>
      </c>
      <c r="I23" s="5" t="s">
        <v>84</v>
      </c>
      <c r="J23" s="5" t="s">
        <v>84</v>
      </c>
      <c r="K23" s="7" t="s">
        <v>85</v>
      </c>
      <c r="L23" s="5">
        <v>3</v>
      </c>
      <c r="M23" s="5">
        <v>3</v>
      </c>
      <c r="N23" s="5" t="s">
        <v>84</v>
      </c>
      <c r="O23" s="5">
        <v>1</v>
      </c>
      <c r="P23" s="5">
        <v>1</v>
      </c>
      <c r="Q23" s="7" t="s">
        <v>86</v>
      </c>
      <c r="R23" s="5">
        <v>3</v>
      </c>
      <c r="S23" s="5" t="s">
        <v>84</v>
      </c>
      <c r="T23" s="5">
        <v>1</v>
      </c>
      <c r="U23" s="5">
        <v>1</v>
      </c>
      <c r="V23" s="5" t="s">
        <v>84</v>
      </c>
      <c r="W23" s="5" t="s">
        <v>84</v>
      </c>
      <c r="X23" s="5" t="s">
        <v>84</v>
      </c>
      <c r="Y23" s="56" t="s">
        <v>84</v>
      </c>
      <c r="Z23" s="60" t="s">
        <v>56</v>
      </c>
      <c r="AA23" s="14"/>
      <c r="AB23" s="14"/>
      <c r="AC23" s="14"/>
    </row>
    <row r="24" spans="1:29" s="27" customFormat="1" ht="15" customHeight="1" x14ac:dyDescent="0.25">
      <c r="A24" s="29" t="s">
        <v>100</v>
      </c>
      <c r="B24" s="19">
        <f>SUM(353.41+169.8+97.32)</f>
        <v>620.53</v>
      </c>
      <c r="C24" s="5" t="s">
        <v>102</v>
      </c>
      <c r="D24" s="5" t="s">
        <v>84</v>
      </c>
      <c r="E24" s="5">
        <v>5</v>
      </c>
      <c r="F24" s="12" t="s">
        <v>85</v>
      </c>
      <c r="G24" s="12" t="s">
        <v>85</v>
      </c>
      <c r="H24" s="5">
        <v>5</v>
      </c>
      <c r="I24" s="5" t="s">
        <v>84</v>
      </c>
      <c r="J24" s="5" t="s">
        <v>84</v>
      </c>
      <c r="K24" s="7" t="s">
        <v>85</v>
      </c>
      <c r="L24" s="5">
        <v>5</v>
      </c>
      <c r="M24" s="5">
        <v>5</v>
      </c>
      <c r="N24" s="5" t="s">
        <v>86</v>
      </c>
      <c r="O24" s="5">
        <v>1</v>
      </c>
      <c r="P24" s="5">
        <v>5</v>
      </c>
      <c r="Q24" s="7" t="s">
        <v>86</v>
      </c>
      <c r="R24" s="5">
        <v>5</v>
      </c>
      <c r="S24" s="5" t="s">
        <v>84</v>
      </c>
      <c r="T24" s="5">
        <v>1</v>
      </c>
      <c r="U24" s="5">
        <v>1</v>
      </c>
      <c r="V24" s="5" t="s">
        <v>84</v>
      </c>
      <c r="W24" s="5">
        <v>5</v>
      </c>
      <c r="X24" s="5" t="s">
        <v>84</v>
      </c>
      <c r="Y24" s="56" t="s">
        <v>84</v>
      </c>
      <c r="Z24" s="60" t="s">
        <v>57</v>
      </c>
      <c r="AA24" s="14"/>
      <c r="AB24" s="14"/>
      <c r="AC24" s="14"/>
    </row>
    <row r="25" spans="1:29" s="27" customFormat="1" ht="15" customHeight="1" x14ac:dyDescent="0.25">
      <c r="A25" s="29" t="s">
        <v>100</v>
      </c>
      <c r="B25" s="19">
        <f>SUM(15.16+41.5+42.82+61.08+63.56+63.6)</f>
        <v>287.72000000000003</v>
      </c>
      <c r="C25" s="5" t="s">
        <v>103</v>
      </c>
      <c r="D25" s="5" t="s">
        <v>84</v>
      </c>
      <c r="E25" s="5">
        <v>2.5</v>
      </c>
      <c r="F25" s="12" t="s">
        <v>85</v>
      </c>
      <c r="G25" s="12" t="s">
        <v>85</v>
      </c>
      <c r="H25" s="5">
        <v>2.5</v>
      </c>
      <c r="I25" s="5">
        <v>2.5</v>
      </c>
      <c r="J25" s="5">
        <v>2.5</v>
      </c>
      <c r="K25" s="7" t="s">
        <v>85</v>
      </c>
      <c r="L25" s="5">
        <v>2.5</v>
      </c>
      <c r="M25" s="5">
        <v>2.5</v>
      </c>
      <c r="N25" s="5" t="s">
        <v>86</v>
      </c>
      <c r="O25" s="5">
        <v>1</v>
      </c>
      <c r="P25" s="5">
        <v>1</v>
      </c>
      <c r="Q25" s="7" t="s">
        <v>86</v>
      </c>
      <c r="R25" s="5">
        <v>2.5</v>
      </c>
      <c r="S25" s="5" t="s">
        <v>84</v>
      </c>
      <c r="T25" s="5">
        <v>1</v>
      </c>
      <c r="U25" s="5">
        <v>1</v>
      </c>
      <c r="V25" s="5" t="s">
        <v>84</v>
      </c>
      <c r="W25" s="5">
        <v>2.5</v>
      </c>
      <c r="X25" s="5" t="s">
        <v>84</v>
      </c>
      <c r="Y25" s="56" t="s">
        <v>84</v>
      </c>
      <c r="Z25" s="59" t="s">
        <v>73</v>
      </c>
      <c r="AA25" s="14"/>
      <c r="AB25" s="14"/>
      <c r="AC25" s="14"/>
    </row>
    <row r="26" spans="1:29" s="27" customFormat="1" ht="15.75" x14ac:dyDescent="0.25">
      <c r="A26" s="29" t="s">
        <v>100</v>
      </c>
      <c r="B26" s="19">
        <f>SUM(8.69+42.69)</f>
        <v>51.379999999999995</v>
      </c>
      <c r="C26" s="5" t="s">
        <v>98</v>
      </c>
      <c r="D26" s="5" t="s">
        <v>84</v>
      </c>
      <c r="E26" s="5">
        <v>1</v>
      </c>
      <c r="F26" s="12" t="s">
        <v>85</v>
      </c>
      <c r="G26" s="12" t="s">
        <v>85</v>
      </c>
      <c r="H26" s="5">
        <v>1</v>
      </c>
      <c r="I26" s="5" t="s">
        <v>84</v>
      </c>
      <c r="J26" s="5" t="s">
        <v>84</v>
      </c>
      <c r="K26" s="7" t="s">
        <v>85</v>
      </c>
      <c r="L26" s="5">
        <v>1</v>
      </c>
      <c r="M26" s="5">
        <v>1</v>
      </c>
      <c r="N26" s="5" t="s">
        <v>86</v>
      </c>
      <c r="O26" s="5">
        <v>1</v>
      </c>
      <c r="P26" s="5">
        <v>1</v>
      </c>
      <c r="Q26" s="7" t="s">
        <v>86</v>
      </c>
      <c r="R26" s="5">
        <v>1</v>
      </c>
      <c r="S26" s="5" t="s">
        <v>84</v>
      </c>
      <c r="T26" s="5">
        <v>1</v>
      </c>
      <c r="U26" s="5">
        <v>1</v>
      </c>
      <c r="V26" s="5" t="s">
        <v>84</v>
      </c>
      <c r="W26" s="5">
        <v>1</v>
      </c>
      <c r="X26" s="5" t="s">
        <v>84</v>
      </c>
      <c r="Y26" s="56" t="s">
        <v>84</v>
      </c>
      <c r="Z26" s="60" t="s">
        <v>74</v>
      </c>
      <c r="AA26" s="14"/>
      <c r="AB26" s="14"/>
      <c r="AC26" s="14"/>
    </row>
    <row r="27" spans="1:29" s="6" customFormat="1" ht="15.75" x14ac:dyDescent="0.25">
      <c r="A27" s="29" t="s">
        <v>101</v>
      </c>
      <c r="B27" s="19">
        <f>SUM(12.4+12.4+18.2+18.01+18.01+18.01)</f>
        <v>97.030000000000015</v>
      </c>
      <c r="C27" s="5" t="s">
        <v>98</v>
      </c>
      <c r="D27" s="5" t="s">
        <v>84</v>
      </c>
      <c r="E27" s="5">
        <v>3</v>
      </c>
      <c r="F27" s="12" t="s">
        <v>85</v>
      </c>
      <c r="G27" s="12" t="s">
        <v>85</v>
      </c>
      <c r="H27" s="5">
        <v>3</v>
      </c>
      <c r="I27" s="5" t="s">
        <v>84</v>
      </c>
      <c r="J27" s="5" t="s">
        <v>84</v>
      </c>
      <c r="K27" s="7" t="s">
        <v>85</v>
      </c>
      <c r="L27" s="5">
        <v>3</v>
      </c>
      <c r="M27" s="5">
        <v>3</v>
      </c>
      <c r="N27" s="5" t="s">
        <v>84</v>
      </c>
      <c r="O27" s="5">
        <v>1</v>
      </c>
      <c r="P27" s="5">
        <v>1</v>
      </c>
      <c r="Q27" s="7" t="s">
        <v>86</v>
      </c>
      <c r="R27" s="5">
        <v>3</v>
      </c>
      <c r="S27" s="5" t="s">
        <v>84</v>
      </c>
      <c r="T27" s="5">
        <v>1</v>
      </c>
      <c r="U27" s="5">
        <v>1</v>
      </c>
      <c r="V27" s="5" t="s">
        <v>84</v>
      </c>
      <c r="W27" s="5">
        <v>3</v>
      </c>
      <c r="X27" s="5" t="s">
        <v>84</v>
      </c>
      <c r="Y27" s="56" t="s">
        <v>84</v>
      </c>
      <c r="Z27" s="60" t="s">
        <v>75</v>
      </c>
      <c r="AA27" s="15"/>
    </row>
    <row r="28" spans="1:29" s="27" customFormat="1" ht="15.75" x14ac:dyDescent="0.25">
      <c r="A28" s="29" t="s">
        <v>101</v>
      </c>
      <c r="B28" s="19">
        <f>SUM(13.98+6.2)</f>
        <v>20.18</v>
      </c>
      <c r="C28" s="5" t="s">
        <v>98</v>
      </c>
      <c r="D28" s="5" t="s">
        <v>84</v>
      </c>
      <c r="E28" s="5">
        <v>2.5</v>
      </c>
      <c r="F28" s="12" t="s">
        <v>85</v>
      </c>
      <c r="G28" s="12" t="s">
        <v>85</v>
      </c>
      <c r="H28" s="5">
        <v>2</v>
      </c>
      <c r="I28" s="5" t="s">
        <v>84</v>
      </c>
      <c r="J28" s="5" t="s">
        <v>84</v>
      </c>
      <c r="K28" s="7" t="s">
        <v>85</v>
      </c>
      <c r="L28" s="5">
        <v>2.5</v>
      </c>
      <c r="M28" s="5">
        <v>2.5</v>
      </c>
      <c r="N28" s="5" t="s">
        <v>84</v>
      </c>
      <c r="O28" s="5">
        <v>1</v>
      </c>
      <c r="P28" s="5">
        <v>1</v>
      </c>
      <c r="Q28" s="7" t="s">
        <v>86</v>
      </c>
      <c r="R28" s="5">
        <v>2.5</v>
      </c>
      <c r="S28" s="5" t="s">
        <v>84</v>
      </c>
      <c r="T28" s="5">
        <v>1</v>
      </c>
      <c r="U28" s="5">
        <v>1</v>
      </c>
      <c r="V28" s="5" t="s">
        <v>84</v>
      </c>
      <c r="W28" s="5">
        <v>2.5</v>
      </c>
      <c r="X28" s="5" t="s">
        <v>84</v>
      </c>
      <c r="Y28" s="56" t="s">
        <v>84</v>
      </c>
      <c r="Z28" s="60" t="s">
        <v>76</v>
      </c>
      <c r="AA28" s="15"/>
      <c r="AB28" s="14"/>
      <c r="AC28" s="14"/>
    </row>
    <row r="29" spans="1:29" s="27" customFormat="1" ht="15.75" x14ac:dyDescent="0.25">
      <c r="A29" s="29" t="s">
        <v>88</v>
      </c>
      <c r="B29" s="19">
        <f>SUM(48.35+12.76)</f>
        <v>61.11</v>
      </c>
      <c r="C29" s="5" t="s">
        <v>87</v>
      </c>
      <c r="D29" s="5" t="s">
        <v>84</v>
      </c>
      <c r="E29" s="5">
        <v>2.5</v>
      </c>
      <c r="F29" s="12" t="s">
        <v>85</v>
      </c>
      <c r="G29" s="12" t="s">
        <v>85</v>
      </c>
      <c r="H29" s="5">
        <v>2.5</v>
      </c>
      <c r="I29" s="5">
        <v>2.5</v>
      </c>
      <c r="J29" s="5">
        <v>2.5</v>
      </c>
      <c r="K29" s="7" t="s">
        <v>85</v>
      </c>
      <c r="L29" s="5">
        <v>2.5</v>
      </c>
      <c r="M29" s="5">
        <v>2.5</v>
      </c>
      <c r="N29" s="5" t="s">
        <v>86</v>
      </c>
      <c r="O29" s="5">
        <v>1</v>
      </c>
      <c r="P29" s="5">
        <v>1</v>
      </c>
      <c r="Q29" s="7" t="s">
        <v>86</v>
      </c>
      <c r="R29" s="5">
        <v>2.5</v>
      </c>
      <c r="S29" s="5" t="s">
        <v>84</v>
      </c>
      <c r="T29" s="5">
        <v>1</v>
      </c>
      <c r="U29" s="5">
        <v>1</v>
      </c>
      <c r="V29" s="5" t="s">
        <v>84</v>
      </c>
      <c r="W29" s="5">
        <v>2.5</v>
      </c>
      <c r="X29" s="5" t="s">
        <v>84</v>
      </c>
      <c r="Y29" s="56" t="s">
        <v>84</v>
      </c>
      <c r="Z29" s="59" t="s">
        <v>58</v>
      </c>
      <c r="AA29" s="15"/>
      <c r="AB29" s="14"/>
      <c r="AC29" s="14"/>
    </row>
    <row r="30" spans="1:29" s="27" customFormat="1" ht="14.25" customHeight="1" x14ac:dyDescent="0.25">
      <c r="A30" s="29" t="s">
        <v>88</v>
      </c>
      <c r="B30" s="19">
        <f>SUM(21.39+36.7+57.02+43.8+50.48+16.6)</f>
        <v>225.99</v>
      </c>
      <c r="C30" s="5" t="s">
        <v>104</v>
      </c>
      <c r="D30" s="5" t="s">
        <v>84</v>
      </c>
      <c r="E30" s="5">
        <v>1</v>
      </c>
      <c r="F30" s="12" t="s">
        <v>85</v>
      </c>
      <c r="G30" s="12" t="s">
        <v>85</v>
      </c>
      <c r="H30" s="5">
        <v>1</v>
      </c>
      <c r="I30" s="5">
        <v>1</v>
      </c>
      <c r="J30" s="5">
        <v>1</v>
      </c>
      <c r="K30" s="7" t="s">
        <v>85</v>
      </c>
      <c r="L30" s="5">
        <v>1</v>
      </c>
      <c r="M30" s="5">
        <v>1</v>
      </c>
      <c r="N30" s="5" t="s">
        <v>86</v>
      </c>
      <c r="O30" s="5">
        <v>1</v>
      </c>
      <c r="P30" s="5">
        <v>1</v>
      </c>
      <c r="Q30" s="7" t="s">
        <v>86</v>
      </c>
      <c r="R30" s="5">
        <v>1</v>
      </c>
      <c r="S30" s="5" t="s">
        <v>84</v>
      </c>
      <c r="T30" s="5">
        <v>1</v>
      </c>
      <c r="U30" s="5">
        <v>1</v>
      </c>
      <c r="V30" s="5" t="s">
        <v>84</v>
      </c>
      <c r="W30" s="5">
        <v>1</v>
      </c>
      <c r="X30" s="5" t="s">
        <v>84</v>
      </c>
      <c r="Y30" s="56" t="s">
        <v>84</v>
      </c>
      <c r="Z30" s="60" t="s">
        <v>59</v>
      </c>
      <c r="AA30" s="15"/>
      <c r="AB30" s="14"/>
      <c r="AC30" s="14"/>
    </row>
    <row r="31" spans="1:29" s="27" customFormat="1" ht="15.75" x14ac:dyDescent="0.25">
      <c r="A31" s="29" t="s">
        <v>105</v>
      </c>
      <c r="B31" s="19">
        <f>SUM(61.53+11.66+46.65+48.33+48.33+46.65+11.29+14.64)</f>
        <v>289.08</v>
      </c>
      <c r="C31" s="21" t="s">
        <v>106</v>
      </c>
      <c r="D31" s="21" t="s">
        <v>84</v>
      </c>
      <c r="E31" s="21" t="s">
        <v>86</v>
      </c>
      <c r="F31" s="12" t="s">
        <v>85</v>
      </c>
      <c r="G31" s="12" t="s">
        <v>85</v>
      </c>
      <c r="H31" s="21" t="s">
        <v>86</v>
      </c>
      <c r="I31" s="21">
        <v>2.5</v>
      </c>
      <c r="J31" s="21">
        <v>2.5</v>
      </c>
      <c r="K31" s="20" t="s">
        <v>85</v>
      </c>
      <c r="L31" s="21" t="s">
        <v>86</v>
      </c>
      <c r="M31" s="21" t="s">
        <v>86</v>
      </c>
      <c r="N31" s="21" t="s">
        <v>84</v>
      </c>
      <c r="O31" s="21" t="s">
        <v>86</v>
      </c>
      <c r="P31" s="21" t="s">
        <v>86</v>
      </c>
      <c r="Q31" s="20" t="s">
        <v>86</v>
      </c>
      <c r="R31" s="21" t="s">
        <v>86</v>
      </c>
      <c r="S31" s="21" t="s">
        <v>84</v>
      </c>
      <c r="T31" s="21" t="s">
        <v>86</v>
      </c>
      <c r="U31" s="21" t="s">
        <v>86</v>
      </c>
      <c r="V31" s="21" t="s">
        <v>84</v>
      </c>
      <c r="W31" s="21" t="s">
        <v>86</v>
      </c>
      <c r="X31" s="5" t="s">
        <v>84</v>
      </c>
      <c r="Y31" s="56" t="s">
        <v>84</v>
      </c>
      <c r="Z31" s="60" t="s">
        <v>60</v>
      </c>
      <c r="AA31" s="14"/>
      <c r="AB31" s="14"/>
      <c r="AC31" s="14"/>
    </row>
    <row r="32" spans="1:29" s="27" customFormat="1" ht="15.75" x14ac:dyDescent="0.25">
      <c r="A32" s="29" t="s">
        <v>107</v>
      </c>
      <c r="B32" s="19">
        <f>SUM(263.04+40.25)</f>
        <v>303.29000000000002</v>
      </c>
      <c r="C32" s="5" t="s">
        <v>108</v>
      </c>
      <c r="D32" s="5">
        <v>2.5</v>
      </c>
      <c r="E32" s="5">
        <v>2.5</v>
      </c>
      <c r="F32" s="12" t="s">
        <v>85</v>
      </c>
      <c r="G32" s="12" t="s">
        <v>85</v>
      </c>
      <c r="H32" s="5">
        <v>2.5</v>
      </c>
      <c r="I32" s="5" t="s">
        <v>84</v>
      </c>
      <c r="J32" s="5" t="s">
        <v>84</v>
      </c>
      <c r="K32" s="7" t="s">
        <v>85</v>
      </c>
      <c r="L32" s="5">
        <v>2.5</v>
      </c>
      <c r="M32" s="5">
        <v>2.5</v>
      </c>
      <c r="N32" s="5" t="s">
        <v>84</v>
      </c>
      <c r="O32" s="5">
        <v>1</v>
      </c>
      <c r="P32" s="5">
        <v>1</v>
      </c>
      <c r="Q32" s="7" t="s">
        <v>86</v>
      </c>
      <c r="R32" s="5">
        <v>2.5</v>
      </c>
      <c r="S32" s="5" t="s">
        <v>84</v>
      </c>
      <c r="T32" s="5">
        <v>1</v>
      </c>
      <c r="U32" s="5">
        <v>1</v>
      </c>
      <c r="V32" s="5" t="s">
        <v>84</v>
      </c>
      <c r="W32" s="5">
        <v>2.5</v>
      </c>
      <c r="X32" s="5" t="s">
        <v>84</v>
      </c>
      <c r="Y32" s="56" t="s">
        <v>84</v>
      </c>
      <c r="Z32" s="58" t="s">
        <v>61</v>
      </c>
      <c r="AA32" s="14"/>
      <c r="AB32" s="14"/>
      <c r="AC32" s="14"/>
    </row>
    <row r="33" spans="1:29" s="27" customFormat="1" ht="15.75" x14ac:dyDescent="0.25">
      <c r="A33" s="33"/>
      <c r="B33" s="10"/>
      <c r="C33" s="10"/>
      <c r="D33" s="5"/>
      <c r="E33" s="5"/>
      <c r="F33" s="12"/>
      <c r="G33" s="12"/>
      <c r="H33" s="5"/>
      <c r="I33" s="5"/>
      <c r="J33" s="5"/>
      <c r="K33" s="7"/>
      <c r="L33" s="5"/>
      <c r="M33" s="5"/>
      <c r="N33" s="5"/>
      <c r="O33" s="5"/>
      <c r="P33" s="5"/>
      <c r="Q33" s="7"/>
      <c r="R33" s="5"/>
      <c r="S33" s="5"/>
      <c r="T33" s="5"/>
      <c r="U33" s="5"/>
      <c r="V33" s="5"/>
      <c r="W33" s="5"/>
      <c r="X33" s="5"/>
      <c r="Y33" s="5"/>
      <c r="Z33" s="61"/>
      <c r="AA33" s="14"/>
      <c r="AB33" s="14"/>
      <c r="AC33" s="14"/>
    </row>
    <row r="34" spans="1:29" s="27" customFormat="1" ht="18" x14ac:dyDescent="0.25">
      <c r="A34" s="35" t="s">
        <v>35</v>
      </c>
      <c r="B34" s="36">
        <f>SUM(B14:B33)</f>
        <v>8798.5500000000011</v>
      </c>
      <c r="C34" s="37" t="s">
        <v>43</v>
      </c>
      <c r="D34" s="5"/>
      <c r="E34" s="5"/>
      <c r="F34" s="12"/>
      <c r="G34" s="1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34"/>
      <c r="AA34" s="6"/>
      <c r="AB34" s="6"/>
      <c r="AC34" s="6"/>
    </row>
    <row r="35" spans="1:29" x14ac:dyDescent="0.2">
      <c r="Z35" s="15"/>
    </row>
    <row r="36" spans="1:29" ht="15.75" x14ac:dyDescent="0.25">
      <c r="A36" s="62" t="s">
        <v>109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Z36" s="15"/>
    </row>
    <row r="37" spans="1:29" x14ac:dyDescent="0.2">
      <c r="Z37" s="15"/>
    </row>
  </sheetData>
  <sheetProtection algorithmName="SHA-512" hashValue="ayynCxQn5dimL+8xqe0JEbCSpodeYvYvnfx0StUiQJHGiWRZQMRUdh0Uo+S7SbVEGPhqYN9u2M2Rs1KrhAOSaA==" saltValue="fdqQ/XFm2YhDYUSqAkmMvg==" spinCount="100000" sheet="1" objects="1" scenarios="1" selectLockedCells="1"/>
  <mergeCells count="27">
    <mergeCell ref="A9:B9"/>
    <mergeCell ref="R9:S9"/>
    <mergeCell ref="D10:P10"/>
    <mergeCell ref="R10:S10"/>
    <mergeCell ref="R11:S11"/>
    <mergeCell ref="R7:S7"/>
    <mergeCell ref="U7:W7"/>
    <mergeCell ref="Y7:Z7"/>
    <mergeCell ref="A8:B8"/>
    <mergeCell ref="R8:S8"/>
    <mergeCell ref="U8:W8"/>
    <mergeCell ref="A36:T36"/>
    <mergeCell ref="I5:J5"/>
    <mergeCell ref="Y6:Z6"/>
    <mergeCell ref="A2:Z2"/>
    <mergeCell ref="E3:P3"/>
    <mergeCell ref="R3:Y3"/>
    <mergeCell ref="A4:C4"/>
    <mergeCell ref="E4:P4"/>
    <mergeCell ref="R4:X4"/>
    <mergeCell ref="A5:B5"/>
    <mergeCell ref="R5:S5"/>
    <mergeCell ref="A6:B6"/>
    <mergeCell ref="R6:S6"/>
    <mergeCell ref="U6:W6"/>
    <mergeCell ref="D12:K12"/>
    <mergeCell ref="A7:B7"/>
  </mergeCells>
  <printOptions gridLines="1"/>
  <pageMargins left="0.15748031496062992" right="0" top="0.56999999999999995" bottom="0.33" header="0.32" footer="0.15748031496062992"/>
  <pageSetup paperSize="9" scale="63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2026-03-17T13:22:18Z</cp:lastPrinted>
  <dcterms:created xsi:type="dcterms:W3CDTF">1998-08-18T09:20:28Z</dcterms:created>
  <dcterms:modified xsi:type="dcterms:W3CDTF">2026-05-12T07:46:22Z</dcterms:modified>
</cp:coreProperties>
</file>